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<sst xmlns="http://schemas.openxmlformats.org/spreadsheetml/2006/main" count="100" uniqueCount="69">
  <si>
    <t>项目支出绩效自评表</t>
  </si>
  <si>
    <t>（2024年度）</t>
  </si>
  <si>
    <t>项目名称</t>
  </si>
  <si>
    <t>[ID33220]北京明天幼稚集团（四幼知春里园）1#食堂操作间调整流程及餐厅改造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</si>
  <si>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</si>
  <si>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</si>
  <si>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</si>
  <si>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</si>
  <si>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</si>
  <si>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</si>
  <si>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</si>
  <si>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</si>
  <si>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</si>
  <si>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</si>
  <si>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</si>
  <si>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</si>
  <si>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</si>
  <si>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</si>
  <si>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</si>
  <si>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</si>
  <si>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</si>
  <si>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</si>
  <si>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</si>
  <si>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为完成“北京明天幼稚集团（四幼知春里园）1#食堂操作间调整流程及餐厅改造”工作，
拟完成以下工作内容： 1、原有食堂操作间区域，厨房设备调整位置，水暖电等主支路管
线改造； 2、西侧原库房改造为食堂操作间及餐厅区域，内外综修，水暖电系统整体改
造。      
</t>
  </si>
  <si>
    <t xml:space="preserve">完成“北京明天幼稚集团（四幼知春里园）1#食堂操作间调整流程及餐厅改造”工作，工作内容如下： 1、原有食堂操作间区域，厨房设备调整位置，水暖电等主支路管线改造； 2、西侧原库房改造为食堂操作间及餐厅区域，内外综修，水暖电系统整体改造。 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</si>
  <si>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</si>
  <si>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</si>
  <si>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</si>
  <si>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</si>
  <si>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</si>
  <si>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</si>
  <si>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</si>
  <si>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</si>
  <si>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</si>
  <si>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</si>
  <si>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</si>
  <si>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</si>
  <si>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 xml:space="preserve">建筑物外立面保温、换窗等节能改造	</t>
  </si>
  <si>
    <t>＝</t>
  </si>
  <si>
    <t>平方米</t>
  </si>
  <si>
    <t>质量指标</t>
  </si>
  <si>
    <t xml:space="preserve">符合国家、北京市设计和施工质量验收标准验收要求	</t>
  </si>
  <si>
    <t>定性</t>
  </si>
  <si>
    <t>优良中低差</t>
  </si>
  <si>
    <t>优</t>
  </si>
  <si>
    <t>时效指标</t>
  </si>
  <si>
    <t xml:space="preserve">资金拨付进度	</t>
  </si>
  <si>
    <t>月</t>
  </si>
  <si>
    <t xml:space="preserve">施工时间	</t>
  </si>
  <si>
    <t>≤</t>
  </si>
  <si>
    <t xml:space="preserve">装修改造生活用房食堂	</t>
  </si>
  <si>
    <t>效益指标</t>
  </si>
  <si>
    <t>社会效益指标</t>
  </si>
  <si>
    <t xml:space="preserve">通过对教学楼、实验楼、食堂等进行修缮,改善办学条件面积	</t>
  </si>
  <si>
    <t xml:space="preserve">改善师生的教育教学环境人数	</t>
  </si>
  <si>
    <t>≥</t>
  </si>
  <si>
    <t>人</t>
  </si>
  <si>
    <t>改善师生的用餐、住宿等生活设施条件人数</t>
  </si>
  <si>
    <t>生态效益指标</t>
  </si>
  <si>
    <t>通过外墙或屋顶保温、外窗更换等项目改造每年节省能源情况</t>
  </si>
  <si>
    <t>度电/度水</t>
  </si>
  <si>
    <t>满意度指标</t>
  </si>
  <si>
    <t>服务对象满意度指标</t>
  </si>
  <si>
    <t xml:space="preserve">学生和家长的满意度	</t>
  </si>
  <si>
    <t>%</t>
  </si>
  <si>
    <t>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</si>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</sst>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6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B0F0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8" applyNumberFormat="0" applyAlignment="0" applyProtection="0">
      <alignment vertical="center"/>
    </xf>
    <xf numFmtId="0" fontId="17" fillId="5" borderId="17" applyNumberFormat="0" applyAlignment="0" applyProtection="0">
      <alignment vertical="center"/>
    </xf>
    <xf numFmtId="0" fontId="18" fillId="6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176" fontId="4" fillId="2" borderId="1" xfId="0" applyNumberFormat="1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textRotation="255"/>
    </xf>
    <xf numFmtId="0" fontId="4" fillId="2" borderId="12" xfId="0" applyFont="1" applyFill="1" applyBorder="1" applyAlignment="1">
      <alignment horizontal="center" vertical="center" textRotation="255"/>
    </xf>
    <xf numFmtId="0" fontId="4" fillId="2" borderId="2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textRotation="255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right" vertical="center"/>
    </xf>
    <xf numFmtId="10" fontId="4" fillId="2" borderId="1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4"/>
  <sheetViews>
    <sheetView tabSelected="1" topLeftCell="A4" workbookViewId="0">
      <selection activeCell="G7" sqref="G7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47.555555555555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1" customFormat="1" ht="22.15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22.15" customHeight="1" spans="1:11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</row>
    <row r="4" s="1" customFormat="1" ht="22.15" customHeight="1" spans="1:11">
      <c r="A4" s="7" t="s">
        <v>4</v>
      </c>
      <c r="B4" s="8"/>
      <c r="C4" s="7" t="s">
        <v>5</v>
      </c>
      <c r="D4" s="9"/>
      <c r="E4" s="9"/>
      <c r="F4" s="8"/>
      <c r="G4" s="10" t="s">
        <v>6</v>
      </c>
      <c r="H4" s="7" t="s">
        <v>7</v>
      </c>
      <c r="I4" s="9"/>
      <c r="J4" s="9"/>
      <c r="K4" s="8"/>
    </row>
    <row r="5" s="1" customFormat="1" ht="34.9" customHeight="1" spans="1:11">
      <c r="A5" s="11" t="s">
        <v>8</v>
      </c>
      <c r="B5" s="12"/>
      <c r="C5" s="9"/>
      <c r="D5" s="8"/>
      <c r="E5" s="6" t="s">
        <v>9</v>
      </c>
      <c r="F5" s="6" t="s">
        <v>10</v>
      </c>
      <c r="G5" s="6" t="s">
        <v>11</v>
      </c>
      <c r="H5" s="13" t="s">
        <v>12</v>
      </c>
      <c r="I5" s="6" t="s">
        <v>13</v>
      </c>
      <c r="J5" s="6" t="s">
        <v>14</v>
      </c>
      <c r="K5" s="6"/>
    </row>
    <row r="6" s="1" customFormat="1" ht="22.15" customHeight="1" spans="1:11">
      <c r="A6" s="14"/>
      <c r="B6" s="15"/>
      <c r="C6" s="16" t="s">
        <v>15</v>
      </c>
      <c r="D6" s="17"/>
      <c r="E6" s="18">
        <v>0</v>
      </c>
      <c r="F6" s="19">
        <v>8.9237</v>
      </c>
      <c r="G6" s="19">
        <v>8.9237</v>
      </c>
      <c r="H6" s="6">
        <v>10</v>
      </c>
      <c r="I6" s="36">
        <f>G6/F6</f>
        <v>1</v>
      </c>
      <c r="J6" s="6">
        <f>ROUND(H6*I6,2)</f>
        <v>10</v>
      </c>
      <c r="K6" s="6"/>
    </row>
    <row r="7" s="1" customFormat="1" ht="22.15" customHeight="1" spans="1:11">
      <c r="A7" s="14"/>
      <c r="B7" s="15"/>
      <c r="C7" s="16" t="s">
        <v>16</v>
      </c>
      <c r="D7" s="17"/>
      <c r="E7" s="18">
        <v>0</v>
      </c>
      <c r="F7" s="19">
        <v>8.9237</v>
      </c>
      <c r="G7" s="19">
        <v>8.9237</v>
      </c>
      <c r="H7" s="6" t="s">
        <v>17</v>
      </c>
      <c r="I7" s="36">
        <f>G7/F7</f>
        <v>1</v>
      </c>
      <c r="J7" s="6" t="s">
        <v>17</v>
      </c>
      <c r="K7" s="6"/>
    </row>
    <row r="8" s="1" customFormat="1" ht="22.15" customHeight="1" spans="1:11">
      <c r="A8" s="14"/>
      <c r="B8" s="15"/>
      <c r="C8" s="16" t="s">
        <v>18</v>
      </c>
      <c r="D8" s="17"/>
      <c r="E8" s="6"/>
      <c r="F8" s="6"/>
      <c r="G8" s="6"/>
      <c r="H8" s="6" t="s">
        <v>17</v>
      </c>
      <c r="I8" s="6"/>
      <c r="J8" s="6" t="s">
        <v>17</v>
      </c>
      <c r="K8" s="6"/>
    </row>
    <row r="9" s="1" customFormat="1" ht="22.15" customHeight="1" spans="1:11">
      <c r="A9" s="20"/>
      <c r="B9" s="21"/>
      <c r="C9" s="16" t="s">
        <v>19</v>
      </c>
      <c r="D9" s="17"/>
      <c r="E9" s="6"/>
      <c r="F9" s="6"/>
      <c r="G9" s="6"/>
      <c r="H9" s="6" t="s">
        <v>17</v>
      </c>
      <c r="I9" s="6"/>
      <c r="J9" s="6" t="s">
        <v>17</v>
      </c>
      <c r="K9" s="6"/>
    </row>
    <row r="10" s="1" customFormat="1" ht="22.15" customHeight="1" spans="1:11">
      <c r="A10" s="22" t="s">
        <v>20</v>
      </c>
      <c r="B10" s="7" t="s">
        <v>21</v>
      </c>
      <c r="C10" s="9"/>
      <c r="D10" s="9"/>
      <c r="E10" s="9"/>
      <c r="F10" s="8"/>
      <c r="G10" s="7" t="s">
        <v>22</v>
      </c>
      <c r="H10" s="9"/>
      <c r="I10" s="9"/>
      <c r="J10" s="9"/>
      <c r="K10" s="8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27" t="s">
        <v>24</v>
      </c>
      <c r="H11" s="28"/>
      <c r="I11" s="28"/>
      <c r="J11" s="28"/>
      <c r="K11" s="37"/>
      <c r="M11" s="38"/>
      <c r="N11" s="38"/>
      <c r="O11" s="38"/>
      <c r="P11" s="38"/>
      <c r="Q11" s="38"/>
      <c r="R11" s="38"/>
      <c r="S11" s="38"/>
    </row>
    <row r="12" s="1" customFormat="1" ht="31.15" customHeight="1" spans="1:19">
      <c r="A12" s="22" t="s">
        <v>25</v>
      </c>
      <c r="B12" s="6" t="s">
        <v>26</v>
      </c>
      <c r="C12" s="6" t="s">
        <v>27</v>
      </c>
      <c r="D12" s="6" t="s">
        <v>28</v>
      </c>
      <c r="E12" s="6" t="s">
        <v>29</v>
      </c>
      <c r="F12" s="6" t="s">
        <v>30</v>
      </c>
      <c r="G12" s="6" t="s">
        <v>31</v>
      </c>
      <c r="H12" s="29" t="s">
        <v>32</v>
      </c>
      <c r="I12" s="13" t="s">
        <v>33</v>
      </c>
      <c r="J12" s="6" t="s">
        <v>14</v>
      </c>
      <c r="K12" s="13" t="s">
        <v>34</v>
      </c>
      <c r="M12" s="38"/>
      <c r="N12" s="38"/>
      <c r="O12" s="38"/>
      <c r="P12" s="38"/>
      <c r="Q12" s="38"/>
      <c r="R12" s="38"/>
      <c r="S12" s="38"/>
    </row>
    <row r="13" s="2" customFormat="1" spans="1:19">
      <c r="A13" s="30"/>
      <c r="B13" s="31" t="s">
        <v>35</v>
      </c>
      <c r="C13" s="32" t="s">
        <v>36</v>
      </c>
      <c r="D13" s="6" t="s">
        <v>37</v>
      </c>
      <c r="E13" s="31" t="s">
        <v>38</v>
      </c>
      <c r="F13" s="33">
        <v>158.72</v>
      </c>
      <c r="G13" s="31" t="s">
        <v>39</v>
      </c>
      <c r="H13" s="33">
        <v>5</v>
      </c>
      <c r="I13" s="6">
        <f t="shared" ref="I13:I18" si="0">F13</f>
        <v>158.72</v>
      </c>
      <c r="J13" s="6">
        <f t="shared" ref="J13:J26" si="1">H13</f>
        <v>5</v>
      </c>
      <c r="K13" s="6"/>
      <c r="M13" s="39"/>
      <c r="N13" s="39"/>
      <c r="O13" s="39"/>
      <c r="P13" s="39"/>
      <c r="Q13" s="39"/>
      <c r="R13" s="39"/>
      <c r="S13" s="39"/>
    </row>
    <row r="14" s="2" customFormat="1" spans="1:19">
      <c r="A14" s="30"/>
      <c r="B14" s="31" t="s">
        <v>35</v>
      </c>
      <c r="C14" s="32" t="s">
        <v>40</v>
      </c>
      <c r="D14" s="6" t="s">
        <v>41</v>
      </c>
      <c r="E14" s="31" t="s">
        <v>42</v>
      </c>
      <c r="F14" s="34" t="s">
        <v>43</v>
      </c>
      <c r="G14" s="31"/>
      <c r="H14" s="33">
        <v>5</v>
      </c>
      <c r="I14" s="6" t="s">
        <v>44</v>
      </c>
      <c r="J14" s="6">
        <f t="shared" si="1"/>
        <v>5</v>
      </c>
      <c r="K14" s="6"/>
      <c r="M14" s="39"/>
      <c r="N14" s="39"/>
      <c r="O14" s="39"/>
      <c r="P14" s="39"/>
      <c r="Q14" s="39"/>
      <c r="R14" s="39"/>
      <c r="S14" s="39"/>
    </row>
    <row r="15" s="2" customFormat="1" spans="1:19">
      <c r="A15" s="30"/>
      <c r="B15" s="31" t="s">
        <v>35</v>
      </c>
      <c r="C15" s="32" t="s">
        <v>45</v>
      </c>
      <c r="D15" s="6" t="s">
        <v>46</v>
      </c>
      <c r="E15" s="31" t="s">
        <v>38</v>
      </c>
      <c r="F15" s="35">
        <v>11</v>
      </c>
      <c r="G15" s="31" t="s">
        <v>47</v>
      </c>
      <c r="H15" s="33">
        <v>5</v>
      </c>
      <c r="I15" s="6">
        <f t="shared" si="0"/>
        <v>11</v>
      </c>
      <c r="J15" s="6">
        <f t="shared" si="1"/>
        <v>5</v>
      </c>
      <c r="K15" s="6"/>
      <c r="M15" s="39"/>
      <c r="N15" s="39"/>
      <c r="O15" s="39"/>
      <c r="P15" s="39"/>
      <c r="Q15" s="39"/>
      <c r="R15" s="39"/>
      <c r="S15" s="39"/>
    </row>
    <row r="16" s="2" customFormat="1" spans="1:19">
      <c r="A16" s="30"/>
      <c r="B16" s="31" t="s">
        <v>35</v>
      </c>
      <c r="C16" s="32" t="s">
        <v>45</v>
      </c>
      <c r="D16" s="6" t="s">
        <v>48</v>
      </c>
      <c r="E16" s="31" t="s">
        <v>49</v>
      </c>
      <c r="F16" s="35">
        <v>9</v>
      </c>
      <c r="G16" s="31" t="s">
        <v>47</v>
      </c>
      <c r="H16" s="33">
        <v>5</v>
      </c>
      <c r="I16" s="6">
        <f t="shared" si="0"/>
        <v>9</v>
      </c>
      <c r="J16" s="6">
        <f t="shared" si="1"/>
        <v>5</v>
      </c>
      <c r="K16" s="6"/>
      <c r="M16" s="39"/>
      <c r="N16" s="39"/>
      <c r="O16" s="39"/>
      <c r="P16" s="39"/>
      <c r="Q16" s="39"/>
      <c r="R16" s="39"/>
      <c r="S16" s="39"/>
    </row>
    <row r="17" s="2" customFormat="1" spans="1:19">
      <c r="A17" s="30"/>
      <c r="B17" s="31" t="s">
        <v>35</v>
      </c>
      <c r="C17" s="32" t="s">
        <v>36</v>
      </c>
      <c r="D17" s="6" t="s">
        <v>50</v>
      </c>
      <c r="E17" s="31" t="s">
        <v>38</v>
      </c>
      <c r="F17" s="35">
        <v>195.16</v>
      </c>
      <c r="G17" s="31" t="s">
        <v>39</v>
      </c>
      <c r="H17" s="33">
        <v>20</v>
      </c>
      <c r="I17" s="6">
        <f t="shared" si="0"/>
        <v>195.16</v>
      </c>
      <c r="J17" s="6">
        <f t="shared" si="1"/>
        <v>20</v>
      </c>
      <c r="K17" s="6"/>
      <c r="M17" s="39"/>
      <c r="N17" s="39"/>
      <c r="O17" s="39"/>
      <c r="P17" s="39"/>
      <c r="Q17" s="39"/>
      <c r="R17" s="39"/>
      <c r="S17" s="39"/>
    </row>
    <row r="18" s="3" customFormat="1" spans="1:11">
      <c r="A18" s="30"/>
      <c r="B18" s="31" t="s">
        <v>51</v>
      </c>
      <c r="C18" s="32" t="s">
        <v>52</v>
      </c>
      <c r="D18" s="6" t="s">
        <v>53</v>
      </c>
      <c r="E18" s="31" t="s">
        <v>38</v>
      </c>
      <c r="F18" s="35">
        <v>195.16</v>
      </c>
      <c r="G18" s="31" t="s">
        <v>39</v>
      </c>
      <c r="H18" s="33">
        <v>5</v>
      </c>
      <c r="I18" s="6">
        <f t="shared" si="0"/>
        <v>195.16</v>
      </c>
      <c r="J18" s="6">
        <f t="shared" si="1"/>
        <v>5</v>
      </c>
      <c r="K18" s="6"/>
    </row>
    <row r="19" s="3" customFormat="1" spans="1:11">
      <c r="A19" s="30"/>
      <c r="B19" s="31" t="s">
        <v>51</v>
      </c>
      <c r="C19" s="32" t="s">
        <v>52</v>
      </c>
      <c r="D19" s="6" t="s">
        <v>54</v>
      </c>
      <c r="E19" s="31" t="s">
        <v>55</v>
      </c>
      <c r="F19" s="35">
        <v>350</v>
      </c>
      <c r="G19" s="31" t="s">
        <v>56</v>
      </c>
      <c r="H19" s="33">
        <v>5</v>
      </c>
      <c r="I19" s="6">
        <f>F19</f>
        <v>350</v>
      </c>
      <c r="J19" s="6">
        <f t="shared" si="1"/>
        <v>5</v>
      </c>
      <c r="K19" s="6"/>
    </row>
    <row r="20" s="3" customFormat="1" spans="1:11">
      <c r="A20" s="30"/>
      <c r="B20" s="31" t="s">
        <v>51</v>
      </c>
      <c r="C20" s="32" t="s">
        <v>52</v>
      </c>
      <c r="D20" s="6" t="s">
        <v>57</v>
      </c>
      <c r="E20" s="31" t="s">
        <v>55</v>
      </c>
      <c r="F20" s="35">
        <v>195.16</v>
      </c>
      <c r="G20" s="31" t="s">
        <v>56</v>
      </c>
      <c r="H20" s="33">
        <v>5</v>
      </c>
      <c r="I20" s="6">
        <f>F20</f>
        <v>195.16</v>
      </c>
      <c r="J20" s="6">
        <f t="shared" si="1"/>
        <v>5</v>
      </c>
      <c r="K20" s="6"/>
    </row>
    <row r="21" s="3" customFormat="1" spans="1:11">
      <c r="A21" s="30"/>
      <c r="B21" s="31" t="s">
        <v>51</v>
      </c>
      <c r="C21" s="32" t="s">
        <v>58</v>
      </c>
      <c r="D21" s="6" t="s">
        <v>59</v>
      </c>
      <c r="E21" s="31" t="s">
        <v>55</v>
      </c>
      <c r="F21" s="33">
        <v>158.72</v>
      </c>
      <c r="G21" s="31" t="s">
        <v>60</v>
      </c>
      <c r="H21" s="33">
        <v>5</v>
      </c>
      <c r="I21" s="6">
        <f>F21</f>
        <v>158.72</v>
      </c>
      <c r="J21" s="6">
        <f t="shared" si="1"/>
        <v>5</v>
      </c>
      <c r="K21" s="6"/>
    </row>
    <row r="22" s="1" customFormat="1" spans="1:11">
      <c r="A22" s="30"/>
      <c r="B22" s="31" t="s">
        <v>61</v>
      </c>
      <c r="C22" s="32" t="s">
        <v>62</v>
      </c>
      <c r="D22" s="6" t="s">
        <v>63</v>
      </c>
      <c r="E22" s="31" t="s">
        <v>55</v>
      </c>
      <c r="F22" s="35">
        <v>100</v>
      </c>
      <c r="G22" s="31" t="s">
        <v>64</v>
      </c>
      <c r="H22" s="33">
        <v>10</v>
      </c>
      <c r="I22" s="6">
        <f>F22</f>
        <v>100</v>
      </c>
      <c r="J22" s="6">
        <f t="shared" si="1"/>
        <v>10</v>
      </c>
      <c r="K22" s="6"/>
    </row>
    <row r="23" s="1" customFormat="1" spans="1:11">
      <c r="A23" s="30"/>
      <c r="B23" s="31" t="s">
        <v>35</v>
      </c>
      <c r="C23" s="32" t="s">
        <v>65</v>
      </c>
      <c r="D23" s="6" t="s">
        <v>66</v>
      </c>
      <c r="E23" s="31" t="s">
        <v>49</v>
      </c>
      <c r="F23" s="34" t="s">
        <v>43</v>
      </c>
      <c r="G23" s="31" t="s">
        <v>67</v>
      </c>
      <c r="H23" s="33">
        <v>20</v>
      </c>
      <c r="I23" s="6" t="s">
        <v>44</v>
      </c>
      <c r="J23" s="6">
        <f t="shared" si="1"/>
        <v>20</v>
      </c>
      <c r="K23" s="6"/>
    </row>
    <row r="24" s="1" customFormat="1" ht="22.15" customHeight="1" spans="1:11">
      <c r="A24" s="7" t="s">
        <v>68</v>
      </c>
      <c r="B24" s="9"/>
      <c r="C24" s="9"/>
      <c r="D24" s="9"/>
      <c r="E24" s="9"/>
      <c r="F24" s="9"/>
      <c r="G24" s="9"/>
      <c r="H24" s="9"/>
      <c r="I24" s="8"/>
      <c r="J24" s="6">
        <f>SUM(J13:J23,J6)</f>
        <v>100</v>
      </c>
      <c r="K24" s="10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4:I24"/>
    <mergeCell ref="A10:A11"/>
    <mergeCell ref="A12:A23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2025-06-23T08:01:03Z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F90DC1FF4AE04C1B8B4B7AB3B82F3418_13</vt:lpwstr>
  </property>
  <property fmtid="{D5CDD505-2E9C-101B-9397-08002B2CF9AE}" pid="3" name="KSOProductBuildVer">
    <vt:lpwstr>2052-12.1.0.21541</vt:lpwstr>
  </property>
</Properties>
</file>